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customXml/item1.xml" ContentType="application/xml"/>
  <Override PartName="/customXml/itemProps1.xml" ContentType="application/vnd.openxmlformats-officedocument.customXmlProperties+xml"/>
  <Override PartName="/customXml/item2.xml" ContentType="application/xml"/>
  <Override PartName="/customXml/itemProps2.xml" ContentType="application/vnd.openxmlformats-officedocument.customXmlProperties+xml"/>
  <Override PartName="/customXml/item3.xml" ContentType="application/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290eadf79af6405d" Type="http://schemas.openxmlformats.org/officeDocument/2006/relationships/officeDocument" Target="/xl/workbook.xml"/><Relationship Id="rId1" Type="http://schemas.openxmlformats.org/officeDocument/2006/relationships/custom-properties" Target="docProps/custom.xml"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Development Costs" sheetId="1" r:id="R9978fc618cd34019"/>
  </x:sheets>
</x:workbook>
</file>

<file path=xl/sharedStrings.xml><?xml version="1.0" encoding="utf-8"?>
<x:sst xmlns:x="http://schemas.openxmlformats.org/spreadsheetml/2006/main"/>
</file>

<file path=xl/styles.xml><?xml version="1.0" encoding="utf-8"?>
<x:styleSheet xmlns:x="http://schemas.openxmlformats.org/spreadsheetml/2006/main">
  <x:numFmts count="1">
    <x:numFmt numFmtId="200" formatCode="$#,##0;[Red]($#,##0);-"/>
  </x:numFmts>
  <x:fonts count="6">
    <x:font>
      <x:sz val="11"/>
      <x:name val="Carlito"/>
    </x:font>
    <x:font>
      <x:b/>
      <x:sz val="18"/>
      <x:color rgb="FFFFFFFF"/>
      <x:name val="Carlito"/>
    </x:font>
    <x:font>
      <x:b/>
      <x:sz val="11"/>
      <x:color rgb="FF17365D"/>
      <x:name val="Carlito"/>
    </x:font>
    <x:font>
      <x:i/>
      <x:sz val="11"/>
      <x:color rgb="FF6B7280"/>
      <x:name val="Carlito"/>
    </x:font>
    <x:font>
      <x:b/>
      <x:sz val="11"/>
      <x:color rgb="FFFFFFFF"/>
      <x:name val="Carlito"/>
    </x:font>
    <x:font>
      <x:sz val="10"/>
      <x:color rgb="FF202124"/>
      <x:name val="Carlito"/>
    </x:font>
  </x:fonts>
  <x:fills count="7">
    <x:fill>
      <x:patternFill patternType="none"/>
    </x:fill>
    <x:fill>
      <x:patternFill patternType="gray125"/>
    </x:fill>
    <x:fill>
      <x:patternFill patternType="solid">
        <x:fgColor rgb="FF17365D"/>
      </x:patternFill>
    </x:fill>
    <x:fill>
      <x:patternFill patternType="solid">
        <x:fgColor rgb="FFF2F4F7"/>
      </x:patternFill>
    </x:fill>
    <x:fill>
      <x:patternFill patternType="solid">
        <x:fgColor rgb="FFF8FAFC"/>
      </x:patternFill>
    </x:fill>
    <x:fill>
      <x:patternFill patternType="solid">
        <x:fgColor rgb="FF2E75B6"/>
      </x:patternFill>
    </x:fill>
    <x:fill>
      <x:patternFill patternType="solid">
        <x:fgColor rgb="FFDCE6F1"/>
      </x:patternFill>
    </x:fill>
  </x:fills>
  <x:borders count="14">
    <x:border/>
    <x:border>
      <x:left style="thin">
        <x:color rgb="FFD9DEE7"/>
      </x:left>
      <x:top style="thin">
        <x:color rgb="FFD9DEE7"/>
      </x:top>
    </x:border>
    <x:border>
      <x:right style="thin">
        <x:color rgb="FFD9DEE7"/>
      </x:right>
      <x:top style="thin">
        <x:color rgb="FFD9DEE7"/>
      </x:top>
    </x:border>
    <x:border>
      <x:left style="thin">
        <x:color rgb="FFD9DEE7"/>
      </x:left>
    </x:border>
    <x:border>
      <x:right style="thin">
        <x:color rgb="FFD9DEE7"/>
      </x:right>
    </x:border>
    <x:border>
      <x:left style="thin">
        <x:color rgb="FFD9DEE7"/>
      </x:left>
      <x:bottom style="thin">
        <x:color rgb="FFD9DEE7"/>
      </x:bottom>
    </x:border>
    <x:border>
      <x:right style="thin">
        <x:color rgb="FFD9DEE7"/>
      </x:right>
      <x:bottom style="thin">
        <x:color rgb="FFD9DEE7"/>
      </x:bottom>
    </x:border>
    <x:border>
      <x:left style="thin">
        <x:color rgb="FF17365D"/>
      </x:left>
      <x:top style="thin">
        <x:color rgb="FF17365D"/>
      </x:top>
      <x:bottom style="thin">
        <x:color rgb="FF17365D"/>
      </x:bottom>
    </x:border>
    <x:border>
      <x:top style="thin">
        <x:color rgb="FF17365D"/>
      </x:top>
      <x:bottom style="thin">
        <x:color rgb="FF17365D"/>
      </x:bottom>
    </x:border>
    <x:border>
      <x:right style="thin">
        <x:color rgb="FF17365D"/>
      </x:right>
      <x:top style="thin">
        <x:color rgb="FF17365D"/>
      </x:top>
      <x:bottom style="thin">
        <x:color rgb="FF17365D"/>
      </x:bottom>
    </x:border>
    <x:border>
      <x:bottom style="thin">
        <x:color rgb="FFE5E7EB"/>
      </x:bottom>
    </x:border>
    <x:border>
      <x:top style="thin">
        <x:color rgb="FFE5E7EB"/>
      </x:top>
      <x:bottom style="thin">
        <x:color rgb="FFE5E7EB"/>
      </x:bottom>
    </x:border>
    <x:border>
      <x:top style="thin">
        <x:color rgb="FFE5E7EB"/>
      </x:top>
      <x:bottom style="thin">
        <x:color rgb="FFD1D5DB"/>
      </x:bottom>
    </x:border>
    <x:border>
      <x:top style="double">
        <x:color rgb="FF17365D"/>
      </x:top>
    </x:border>
  </x:borders>
  <x:cellStyleXfs count="1">
    <x:xf numFmtId="0" fontId="0" fillId="0" borderId="0"/>
  </x:cellStyleXfs>
  <x:cellXfs count="51">
    <x:xf numFmtId="0" fontId="0" fillId="0" borderId="0" xfId="0"/>
    <x:xf numFmtId="0" fontId="0" fillId="2" borderId="0" xfId="0" applyNumberFormat="1" applyFont="1" applyFill="1" applyBorder="1"/>
    <x:xf numFmtId="0" fontId="1" fillId="2" borderId="0" xfId="0" applyNumberFormat="1" applyFont="1" applyFill="1" applyBorder="1"/>
    <x:xf numFmtId="0" fontId="1" fillId="2" borderId="0" xfId="0" applyNumberFormat="1" applyFont="1" applyFill="1" applyBorder="1" applyAlignment="1">
      <x:alignment vertical="center"/>
    </x:xf>
    <x:xf numFmtId="0" fontId="0" fillId="3" borderId="0" xfId="0" applyNumberFormat="1" applyFont="1" applyFill="1" applyBorder="1"/>
    <x:xf numFmtId="0" fontId="2" fillId="3" borderId="0" xfId="0" applyNumberFormat="1" applyFont="1" applyFill="1" applyBorder="1"/>
    <x:xf numFmtId="0" fontId="2" fillId="3" borderId="1" xfId="0" applyNumberFormat="1" applyFont="1" applyFill="1" applyBorder="1"/>
    <x:xf numFmtId="0" fontId="0" fillId="0" borderId="2" xfId="0" applyNumberFormat="1" applyFont="1" applyFill="1" applyBorder="1"/>
    <x:xf numFmtId="0" fontId="2" fillId="3" borderId="3" xfId="0" applyNumberFormat="1" applyFont="1" applyFill="1" applyBorder="1"/>
    <x:xf numFmtId="0" fontId="0" fillId="0" borderId="4" xfId="0" applyNumberFormat="1" applyFont="1" applyFill="1" applyBorder="1"/>
    <x:xf numFmtId="0" fontId="2" fillId="3" borderId="5" xfId="0" applyNumberFormat="1" applyFont="1" applyFill="1" applyBorder="1"/>
    <x:xf numFmtId="0" fontId="0" fillId="0" borderId="6" xfId="0" applyNumberFormat="1" applyFont="1" applyFill="1" applyBorder="1"/>
    <x:xf numFmtId="0" fontId="0" fillId="4" borderId="0" xfId="0" applyNumberFormat="1" applyFont="1" applyFill="1" applyBorder="1"/>
    <x:xf numFmtId="0" fontId="3" fillId="4" borderId="0" xfId="0" applyNumberFormat="1" applyFont="1" applyFill="1" applyBorder="1"/>
    <x:xf numFmtId="0" fontId="3" fillId="4" borderId="0" xfId="0" applyNumberFormat="1" applyFont="1" applyFill="1" applyBorder="1" applyAlignment="1">
      <x:alignment wrapText="1"/>
    </x:xf>
    <x:xf numFmtId="0" fontId="3" fillId="4" borderId="0" xfId="0" applyNumberFormat="1" applyFont="1" applyFill="1" applyBorder="1" applyAlignment="1">
      <x:alignment vertical="center" wrapText="1"/>
    </x:xf>
    <x:xf numFmtId="0" fontId="0" fillId="5" borderId="0" xfId="0" applyNumberFormat="1" applyFont="1" applyFill="1" applyBorder="1"/>
    <x:xf numFmtId="0" fontId="4" fillId="5" borderId="0" xfId="0" applyNumberFormat="1" applyFont="1" applyFill="1" applyBorder="1"/>
    <x:xf numFmtId="0" fontId="4" fillId="5" borderId="7" xfId="0" applyNumberFormat="1" applyFont="1" applyFill="1" applyBorder="1"/>
    <x:xf numFmtId="0" fontId="4" fillId="5" borderId="8" xfId="0" applyNumberFormat="1" applyFont="1" applyFill="1" applyBorder="1"/>
    <x:xf numFmtId="0" fontId="4" fillId="5" borderId="9" xfId="0" applyNumberFormat="1" applyFont="1" applyFill="1" applyBorder="1"/>
    <x:xf numFmtId="0" fontId="4" fillId="5" borderId="7" xfId="0" applyNumberFormat="1" applyFont="1" applyFill="1" applyBorder="1" applyAlignment="1">
      <x:alignment wrapText="1"/>
    </x:xf>
    <x:xf numFmtId="0" fontId="4" fillId="5" borderId="8" xfId="0" applyNumberFormat="1" applyFont="1" applyFill="1" applyBorder="1" applyAlignment="1">
      <x:alignment wrapText="1"/>
    </x:xf>
    <x:xf numFmtId="0" fontId="4" fillId="5" borderId="9" xfId="0" applyNumberFormat="1" applyFont="1" applyFill="1" applyBorder="1" applyAlignment="1">
      <x:alignment wrapText="1"/>
    </x:xf>
    <x:xf numFmtId="0" fontId="4" fillId="5" borderId="7" xfId="0" applyNumberFormat="1" applyFont="1" applyFill="1" applyBorder="1" applyAlignment="1">
      <x:alignment horizontal="center" wrapText="1"/>
    </x:xf>
    <x:xf numFmtId="0" fontId="4" fillId="5" borderId="8" xfId="0" applyNumberFormat="1" applyFont="1" applyFill="1" applyBorder="1" applyAlignment="1">
      <x:alignment horizontal="center" wrapText="1"/>
    </x:xf>
    <x:xf numFmtId="0" fontId="4" fillId="5" borderId="9" xfId="0" applyNumberFormat="1" applyFont="1" applyFill="1" applyBorder="1" applyAlignment="1">
      <x:alignment horizontal="center" wrapText="1"/>
    </x:xf>
    <x:xf numFmtId="0" fontId="4" fillId="5" borderId="7" xfId="0" applyNumberFormat="1" applyFont="1" applyFill="1" applyBorder="1" applyAlignment="1">
      <x:alignment horizontal="center" vertical="center" wrapText="1"/>
    </x:xf>
    <x:xf numFmtId="0" fontId="4" fillId="5" borderId="8" xfId="0" applyNumberFormat="1" applyFont="1" applyFill="1" applyBorder="1" applyAlignment="1">
      <x:alignment horizontal="center" vertical="center" wrapText="1"/>
    </x:xf>
    <x:xf numFmtId="0" fontId="4" fillId="5" borderId="9" xfId="0" applyNumberFormat="1" applyFont="1" applyFill="1" applyBorder="1" applyAlignment="1">
      <x:alignment horizontal="center" vertical="center" wrapText="1"/>
    </x:xf>
    <x:xf numFmtId="0" fontId="5" fillId="0" borderId="0" xfId="0" applyNumberFormat="1" applyFont="1" applyFill="1" applyBorder="1"/>
    <x:xf numFmtId="0" fontId="5" fillId="0" borderId="10" xfId="0" applyNumberFormat="1" applyFont="1" applyFill="1" applyBorder="1"/>
    <x:xf numFmtId="0" fontId="5" fillId="0" borderId="11" xfId="0" applyNumberFormat="1" applyFont="1" applyFill="1" applyBorder="1"/>
    <x:xf numFmtId="0" fontId="5" fillId="0" borderId="12" xfId="0" applyNumberFormat="1" applyFont="1" applyFill="1" applyBorder="1"/>
    <x:xf numFmtId="0" fontId="5" fillId="0" borderId="10" xfId="0" applyNumberFormat="1" applyFont="1" applyFill="1" applyBorder="1" applyAlignment="1">
      <x:alignment vertical="center"/>
    </x:xf>
    <x:xf numFmtId="0" fontId="5" fillId="0" borderId="11" xfId="0" applyNumberFormat="1" applyFont="1" applyFill="1" applyBorder="1" applyAlignment="1">
      <x:alignment vertical="center"/>
    </x:xf>
    <x:xf numFmtId="0" fontId="5" fillId="0" borderId="12" xfId="0" applyNumberFormat="1" applyFont="1" applyFill="1" applyBorder="1" applyAlignment="1">
      <x:alignment vertical="center"/>
    </x:xf>
    <x:xf numFmtId="0" fontId="5" fillId="4" borderId="10" xfId="0" applyNumberFormat="1" applyFont="1" applyFill="1" applyBorder="1" applyAlignment="1">
      <x:alignment vertical="center"/>
    </x:xf>
    <x:xf numFmtId="0" fontId="5" fillId="4" borderId="11" xfId="0" applyNumberFormat="1" applyFont="1" applyFill="1" applyBorder="1" applyAlignment="1">
      <x:alignment vertical="center"/>
    </x:xf>
    <x:xf numFmtId="0" fontId="0" fillId="6" borderId="0" xfId="0" applyNumberFormat="1" applyFont="1" applyFill="1" applyBorder="1"/>
    <x:xf numFmtId="0" fontId="2" fillId="6" borderId="0" xfId="0" applyNumberFormat="1" applyFont="1" applyFill="1" applyBorder="1"/>
    <x:xf numFmtId="0" fontId="2" fillId="6" borderId="13" xfId="0" applyNumberFormat="1" applyFont="1" applyFill="1" applyBorder="1"/>
    <x:xf numFmtId="200" fontId="5" fillId="4" borderId="10" xfId="0" applyNumberFormat="1" applyFont="1" applyFill="1" applyBorder="1" applyAlignment="1">
      <x:alignment vertical="center"/>
    </x:xf>
    <x:xf numFmtId="200" fontId="5" fillId="0" borderId="11" xfId="0" applyNumberFormat="1" applyFont="1" applyFill="1" applyBorder="1" applyAlignment="1">
      <x:alignment vertical="center"/>
    </x:xf>
    <x:xf numFmtId="200" fontId="5" fillId="4" borderId="11" xfId="0" applyNumberFormat="1" applyFont="1" applyFill="1" applyBorder="1" applyAlignment="1">
      <x:alignment vertical="center"/>
    </x:xf>
    <x:xf numFmtId="200" fontId="5" fillId="0" borderId="12" xfId="0" applyNumberFormat="1" applyFont="1" applyFill="1" applyBorder="1" applyAlignment="1">
      <x:alignment vertical="center"/>
    </x:xf>
    <x:xf numFmtId="200" fontId="2" fillId="6" borderId="13" xfId="0" applyNumberFormat="1" applyFont="1" applyFill="1" applyBorder="1"/>
    <x:xf numFmtId="0" fontId="5" fillId="4" borderId="10" xfId="0" applyNumberFormat="1" applyFont="1" applyFill="1" applyBorder="1" applyAlignment="1">
      <x:alignment vertical="center" wrapText="1"/>
    </x:xf>
    <x:xf numFmtId="0" fontId="5" fillId="0" borderId="11" xfId="0" applyNumberFormat="1" applyFont="1" applyFill="1" applyBorder="1" applyAlignment="1">
      <x:alignment vertical="center" wrapText="1"/>
    </x:xf>
    <x:xf numFmtId="0" fontId="5" fillId="4" borderId="11" xfId="0" applyNumberFormat="1" applyFont="1" applyFill="1" applyBorder="1" applyAlignment="1">
      <x:alignment vertical="center" wrapText="1"/>
    </x:xf>
    <x:xf numFmtId="0" fontId="5" fillId="0" borderId="12" xfId="0" applyNumberFormat="1" applyFont="1" applyFill="1" applyBorder="1" applyAlignment="1">
      <x:alignment vertical="center" wrapText="1"/>
    </x:xf>
  </x:cellXfs>
  <x:cellStyles count="1">
    <x:cellStyle name="Normal" xfId="0"/>
  </x:cellStyles>
</x:styleSheet>
</file>

<file path=xl/_rels/workbook.xml.rels><?xml version="1.0" encoding="UTF-8" standalone="yes"?>
<Relationships xmlns="http://schemas.openxmlformats.org/package/2006/relationships"><Relationship Id="R724be45da9874b7c" Type="http://schemas.openxmlformats.org/officeDocument/2006/relationships/styles" Target="/xl/styles.xml"/><Relationship Id="rId3" Type="http://schemas.openxmlformats.org/officeDocument/2006/relationships/customXml" Target="../customXml/item3.xml"/><Relationship Id="Raaf6307dc61b4a6f" Type="http://schemas.openxmlformats.org/officeDocument/2006/relationships/theme" Target="/xl/theme/theme1.xml"/><Relationship Id="R9978fc618cd34019" Type="http://schemas.openxmlformats.org/officeDocument/2006/relationships/worksheet" Target="/xl/worksheets/sheet1.xml"/><Relationship Id="rId2" Type="http://schemas.openxmlformats.org/officeDocument/2006/relationships/customXml" Target="../customXml/item2.xml"/><Relationship Id="R87fce9f8a4344c63" Type="http://schemas.openxmlformats.org/officeDocument/2006/relationships/sharedStrings" Target="/xl/sharedStrings.xml"/><Relationship Id="rId1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ChatGPT">
  <a:themeElements>
    <a:clrScheme name="ChatGPT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ChatGPT">
      <a:fillStyleLst>
        <a:solidFill>
          <a:schemeClr val="phClr"/>
        </a:solidFill>
        <a:gradFill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  <a:ln w="2540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sheet1.xml><?xml version="1.0" encoding="utf-8"?>
<x:worksheet xmlns:x="http://schemas.openxmlformats.org/spreadsheetml/2006/main">
  <x:sheetViews>
    <x:sheetView showGridLines="0" workbookViewId="0"/>
  </x:sheetViews>
  <x:sheetFormatPr defaultRowHeight="15"/>
  <x:cols>
    <x:col min="1" max="1" width="25" hidden="0" customWidth="1"/>
    <x:col min="2" max="2" width="15" hidden="0" customWidth="1"/>
    <x:col min="3" max="3" width="17" hidden="0" customWidth="1"/>
    <x:col min="4" max="4" width="17" hidden="0" customWidth="1"/>
    <x:col min="5" max="5" width="17" hidden="0" customWidth="1"/>
    <x:col min="6" max="6" width="42" hidden="0" customWidth="1"/>
  </x:cols>
  <x:sheetData>
    <x:row r="1" ht="32" customHeight="1">
      <x:c r="A1" s="3" t="str">
        <x:v>Beacon Development Costs</x:v>
      </x:c>
      <x:c r="B1" s="3"/>
      <x:c r="C1" s="3"/>
      <x:c r="D1" s="3"/>
      <x:c r="E1" s="3"/>
      <x:c r="F1" s="3"/>
    </x:row>
    <x:row r="2">
      <x:c r="A2" s="6" t="str">
        <x:v>Owner</x:v>
      </x:c>
      <x:c r="B2" s="7" t="str">
        <x:v>Elena Rossi, VP Product</x:v>
      </x:c>
      <x:c r="C2" s="15" t="str">
        <x:v>All company, employee, customer, event, product, and financial information in this workbook is fictional and created for training.</x:v>
      </x:c>
      <x:c r="D2" s="15"/>
      <x:c r="E2" s="15"/>
      <x:c r="F2" s="15"/>
    </x:row>
    <x:row r="3">
      <x:c r="A3" s="8" t="str">
        <x:v>Date</x:v>
      </x:c>
      <x:c r="B3" s="9" t="str">
        <x:v>2026-07-12</x:v>
      </x:c>
      <x:c r="C3" s="15"/>
      <x:c r="D3" s="15"/>
      <x:c r="E3" s="15"/>
      <x:c r="F3" s="15"/>
    </x:row>
    <x:row r="4">
      <x:c r="A4" s="8" t="str">
        <x:v>Status</x:v>
      </x:c>
      <x:c r="B4" s="9" t="str">
        <x:v>Internal</x:v>
      </x:c>
      <x:c r="C4" s="15"/>
      <x:c r="D4" s="15"/>
      <x:c r="E4" s="15"/>
      <x:c r="F4" s="15"/>
    </x:row>
    <x:row r="5">
      <x:c r="A5" s="10" t="str">
        <x:v>Related Product</x:v>
      </x:c>
      <x:c r="B5" s="11" t="str">
        <x:v>Beacon</x:v>
      </x:c>
      <x:c r="C5" s="15"/>
      <x:c r="D5" s="15"/>
      <x:c r="E5" s="15"/>
      <x:c r="F5" s="15"/>
    </x:row>
    <x:row r="7" ht="28" customHeight="1">
      <x:c r="A7" s="27" t="str">
        <x:v>Cost Category</x:v>
      </x:c>
      <x:c r="B7" s="28" t="str">
        <x:v>Month</x:v>
      </x:c>
      <x:c r="C7" s="28" t="str">
        <x:v>Budget</x:v>
      </x:c>
      <x:c r="D7" s="28" t="str">
        <x:v>Actual Cost</x:v>
      </x:c>
      <x:c r="E7" s="28" t="str">
        <x:v>Variance</x:v>
      </x:c>
      <x:c r="F7" s="29" t="str">
        <x:v>Description</x:v>
      </x:c>
    </x:row>
    <x:row r="8">
      <x:c r="A8" s="37" t="str">
        <x:v>Engineering payroll</x:v>
      </x:c>
      <x:c r="B8" s="37" t="str">
        <x:v>Jan 2026</x:v>
      </x:c>
      <x:c r="C8" s="42" t="n">
        <x:v>105000</x:v>
      </x:c>
      <x:c r="D8" s="42" t="n">
        <x:v>106200</x:v>
      </x:c>
      <x:c r="E8" s="42" t="n">
        <x:f>C8-D8</x:f>
        <x:v>-1200</x:v>
      </x:c>
      <x:c r="F8" s="47" t="str">
        <x:v>Semantic search foundation</x:v>
      </x:c>
    </x:row>
    <x:row r="9">
      <x:c r="A9" s="35" t="str">
        <x:v>Search infrastructure</x:v>
      </x:c>
      <x:c r="B9" s="35" t="str">
        <x:v>Feb 2026</x:v>
      </x:c>
      <x:c r="C9" s="43" t="n">
        <x:v>47000</x:v>
      </x:c>
      <x:c r="D9" s="43" t="n">
        <x:v>45500</x:v>
      </x:c>
      <x:c r="E9" s="43" t="n">
        <x:f>C9-D9</x:f>
        <x:v>1500</x:v>
      </x:c>
      <x:c r="F9" s="48" t="str">
        <x:v>Indexing and relevance testing</x:v>
      </x:c>
    </x:row>
    <x:row r="10">
      <x:c r="A10" s="38" t="str">
        <x:v>Product design</x:v>
      </x:c>
      <x:c r="B10" s="38" t="str">
        <x:v>Mar 2026</x:v>
      </x:c>
      <x:c r="C10" s="44" t="n">
        <x:v>30000</x:v>
      </x:c>
      <x:c r="D10" s="44" t="n">
        <x:v>28700</x:v>
      </x:c>
      <x:c r="E10" s="44" t="n">
        <x:f>C10-D10</x:f>
        <x:v>1300</x:v>
      </x:c>
      <x:c r="F10" s="49" t="str">
        <x:v>Launch workflows and admin screens</x:v>
      </x:c>
    </x:row>
    <x:row r="11">
      <x:c r="A11" s="35" t="str">
        <x:v>Connector development</x:v>
      </x:c>
      <x:c r="B11" s="35" t="str">
        <x:v>Apr 2026</x:v>
      </x:c>
      <x:c r="C11" s="43" t="n">
        <x:v>56000</x:v>
      </x:c>
      <x:c r="D11" s="43" t="n">
        <x:v>60400</x:v>
      </x:c>
      <x:c r="E11" s="43" t="n">
        <x:f>C11-D11</x:f>
        <x:v>-4400</x:v>
      </x:c>
      <x:c r="F11" s="48" t="str">
        <x:v>SharePoint permission synchronization</x:v>
      </x:c>
    </x:row>
    <x:row r="12">
      <x:c r="A12" s="38" t="str">
        <x:v>Quality assurance</x:v>
      </x:c>
      <x:c r="B12" s="38" t="str">
        <x:v>May 2026</x:v>
      </x:c>
      <x:c r="C12" s="44" t="n">
        <x:v>38000</x:v>
      </x:c>
      <x:c r="D12" s="44" t="n">
        <x:v>36900</x:v>
      </x:c>
      <x:c r="E12" s="44" t="n">
        <x:f>C12-D12</x:f>
        <x:v>1100</x:v>
      </x:c>
      <x:c r="F12" s="49" t="str">
        <x:v>Launch regression testing</x:v>
      </x:c>
    </x:row>
    <x:row r="13">
      <x:c r="A13" s="35" t="str">
        <x:v>Engineering payroll</x:v>
      </x:c>
      <x:c r="B13" s="35" t="str">
        <x:v>Jun 2026</x:v>
      </x:c>
      <x:c r="C13" s="43" t="n">
        <x:v>116000</x:v>
      </x:c>
      <x:c r="D13" s="43" t="n">
        <x:v>118500</x:v>
      </x:c>
      <x:c r="E13" s="43" t="n">
        <x:f>C13-D13</x:f>
        <x:v>-2500</x:v>
      </x:c>
      <x:c r="F13" s="48" t="str">
        <x:v>Launch readiness and source links</x:v>
      </x:c>
    </x:row>
    <x:row r="14">
      <x:c r="A14" s="38" t="str">
        <x:v>Analytics development</x:v>
      </x:c>
      <x:c r="B14" s="38" t="str">
        <x:v>Jul 2026</x:v>
      </x:c>
      <x:c r="C14" s="44" t="n">
        <x:v>44000</x:v>
      </x:c>
      <x:c r="D14" s="44" t="n">
        <x:v>41700</x:v>
      </x:c>
      <x:c r="E14" s="44" t="n">
        <x:f>C14-D14</x:f>
        <x:v>2300</x:v>
      </x:c>
      <x:c r="F14" s="49" t="str">
        <x:v>Search analytics beta</x:v>
      </x:c>
    </x:row>
    <x:row r="15">
      <x:c r="A15" s="35" t="str">
        <x:v>Teams integration</x:v>
      </x:c>
      <x:c r="B15" s="35" t="str">
        <x:v>Aug 2026</x:v>
      </x:c>
      <x:c r="C15" s="43" t="n">
        <x:v>51000</x:v>
      </x:c>
      <x:c r="D15" s="43" t="n">
        <x:v>49500</x:v>
      </x:c>
      <x:c r="E15" s="43" t="n">
        <x:f>C15-D15</x:f>
        <x:v>1500</x:v>
      </x:c>
      <x:c r="F15" s="48" t="str">
        <x:v>Design partner pilot</x:v>
      </x:c>
    </x:row>
    <x:row r="16">
      <x:c r="A16" s="38" t="str">
        <x:v>Product research</x:v>
      </x:c>
      <x:c r="B16" s="38" t="str">
        <x:v>Sep 2026</x:v>
      </x:c>
      <x:c r="C16" s="44" t="n">
        <x:v>23000</x:v>
      </x:c>
      <x:c r="D16" s="44" t="n">
        <x:v>24700</x:v>
      </x:c>
      <x:c r="E16" s="44" t="n">
        <x:f>C16-D16</x:f>
        <x:v>-1700</x:v>
      </x:c>
      <x:c r="F16" s="49" t="str">
        <x:v>Trusted answer controls</x:v>
      </x:c>
    </x:row>
    <x:row r="17">
      <x:c r="A17" s="35" t="str">
        <x:v>Engineering payroll</x:v>
      </x:c>
      <x:c r="B17" s="35" t="str">
        <x:v>Oct 2026</x:v>
      </x:c>
      <x:c r="C17" s="43" t="n">
        <x:v>122000</x:v>
      </x:c>
      <x:c r="D17" s="43" t="n">
        <x:v>121400</x:v>
      </x:c>
      <x:c r="E17" s="43" t="n">
        <x:f>C17-D17</x:f>
        <x:v>600</x:v>
      </x:c>
      <x:c r="F17" s="48" t="str">
        <x:v>Multilingual discovery</x:v>
      </x:c>
    </x:row>
    <x:row r="18">
      <x:c r="A18" s="38" t="str">
        <x:v>Security review</x:v>
      </x:c>
      <x:c r="B18" s="38" t="str">
        <x:v>Nov 2026</x:v>
      </x:c>
      <x:c r="C18" s="44" t="n">
        <x:v>35000</x:v>
      </x:c>
      <x:c r="D18" s="44" t="n">
        <x:v>33100</x:v>
      </x:c>
      <x:c r="E18" s="44" t="n">
        <x:f>C18-D18</x:f>
        <x:v>1900</x:v>
      </x:c>
      <x:c r="F18" s="49" t="str">
        <x:v>Repository permission audit</x:v>
      </x:c>
    </x:row>
    <x:row r="19">
      <x:c r="A19" s="36" t="str">
        <x:v>Documentation</x:v>
      </x:c>
      <x:c r="B19" s="36" t="str">
        <x:v>Dec 2026</x:v>
      </x:c>
      <x:c r="C19" s="45" t="n">
        <x:v>20000</x:v>
      </x:c>
      <x:c r="D19" s="45" t="n">
        <x:v>18300</x:v>
      </x:c>
      <x:c r="E19" s="45" t="n">
        <x:f>C19-D19</x:f>
        <x:v>1700</x:v>
      </x:c>
      <x:c r="F19" s="50" t="str">
        <x:v>Admin governance guide</x:v>
      </x:c>
    </x:row>
    <x:row r="20">
      <x:c r="A20" s="41" t="str">
        <x:v>Total</x:v>
      </x:c>
      <x:c r="B20" s="41"/>
      <x:c r="C20" s="46" t="n">
        <x:f>SUM(C8:C19)</x:f>
        <x:v>687000</x:v>
      </x:c>
      <x:c r="D20" s="46" t="n">
        <x:f>SUM(D8:D19)</x:f>
        <x:v>684900</x:v>
      </x:c>
      <x:c r="E20" s="46" t="n">
        <x:f>SUM(E8:E19)</x:f>
        <x:v>2100</x:v>
      </x:c>
      <x:c r="F20" s="41"/>
    </x:row>
  </x:sheetData>
  <x:mergeCells>
    <x:mergeCell ref="A1:F1"/>
    <x:mergeCell ref="C2:F2"/>
    <x:mergeCell ref="C3:F3"/>
    <x:mergeCell ref="C4:F4"/>
    <x:mergeCell ref="C5:F5"/>
  </x:mergeCells>
  <x:pageMargins left="0.7" right="0.7" top="0.75" bottom="0.75" header="0.3" footer="0.3"/>
</x: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238C52ED960247B3A2824D8BC4D643" ma:contentTypeVersion="6" ma:contentTypeDescription="Create a new document." ma:contentTypeScope="" ma:versionID="4dae836a4eabfe511c6de03580127b13">
  <xsd:schema xmlns:xsd="http://www.w3.org/2001/XMLSchema" xmlns:xs="http://www.w3.org/2001/XMLSchema" xmlns:p="http://schemas.microsoft.com/office/2006/metadata/properties" xmlns:ns2="21b1b137-97de-42cf-a5fb-314c468c8af0" targetNamespace="http://schemas.microsoft.com/office/2006/metadata/properties" ma:root="true" ma:fieldsID="3960c2f2ad210ecb4f2ee006cd771d5b" ns2:_="">
    <xsd:import namespace="21b1b137-97de-42cf-a5fb-314c468c8a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b1b137-97de-42cf-a5fb-314c468c8a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10F1D8B-B894-4108-9032-6808F22E351A}"/>
</file>

<file path=customXml/itemProps2.xml><?xml version="1.0" encoding="utf-8"?>
<ds:datastoreItem xmlns:ds="http://schemas.openxmlformats.org/officeDocument/2006/customXml" ds:itemID="{F1B5B574-ED54-4715-B494-E2BCD6DDB006}"/>
</file>

<file path=customXml/itemProps3.xml><?xml version="1.0" encoding="utf-8"?>
<ds:datastoreItem xmlns:ds="http://schemas.openxmlformats.org/officeDocument/2006/customXml" ds:itemID="{2C6E2A63-EA73-4474-B05B-19F271E6BDC3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0x010100D3238C52ED960247B3A2824D8BC4D643</vt:lpwstr>
  </property>
</Properties>
</file>